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owy folder\"/>
    </mc:Choice>
  </mc:AlternateContent>
  <xr:revisionPtr revIDLastSave="0" documentId="8_{F9968272-5995-4FAE-A08A-EA2BB5D55015}" xr6:coauthVersionLast="47" xr6:coauthVersionMax="47" xr10:uidLastSave="{00000000-0000-0000-0000-000000000000}"/>
  <bookViews>
    <workbookView xWindow="-98" yWindow="-98" windowWidth="24196" windowHeight="13096" xr2:uid="{9BD50EFE-E404-40EF-9A0C-68899A2A8FDF}"/>
  </bookViews>
  <sheets>
    <sheet name="Arkusz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1" l="1"/>
  <c r="M44" i="1" s="1"/>
  <c r="L44" i="1" s="1"/>
  <c r="J43" i="1"/>
  <c r="M43" i="1" s="1"/>
  <c r="L43" i="1" s="1"/>
  <c r="M42" i="1"/>
  <c r="L42" i="1"/>
  <c r="J42" i="1"/>
  <c r="M41" i="1"/>
  <c r="L41" i="1" s="1"/>
  <c r="J41" i="1"/>
  <c r="J40" i="1"/>
  <c r="M40" i="1" s="1"/>
  <c r="L40" i="1" s="1"/>
  <c r="J39" i="1"/>
  <c r="M39" i="1" s="1"/>
  <c r="L39" i="1" s="1"/>
  <c r="J38" i="1"/>
  <c r="M38" i="1" s="1"/>
  <c r="L38" i="1" s="1"/>
  <c r="M37" i="1"/>
  <c r="L37" i="1" s="1"/>
  <c r="J37" i="1"/>
  <c r="J45" i="1" s="1"/>
  <c r="J34" i="1"/>
  <c r="M34" i="1" s="1"/>
  <c r="L34" i="1" s="1"/>
  <c r="J33" i="1"/>
  <c r="M33" i="1" s="1"/>
  <c r="L33" i="1" s="1"/>
  <c r="M32" i="1"/>
  <c r="L32" i="1" s="1"/>
  <c r="J32" i="1"/>
  <c r="M31" i="1"/>
  <c r="L31" i="1"/>
  <c r="J31" i="1"/>
  <c r="J30" i="1"/>
  <c r="M30" i="1" s="1"/>
  <c r="L30" i="1" s="1"/>
  <c r="J29" i="1"/>
  <c r="M29" i="1" s="1"/>
  <c r="L29" i="1" s="1"/>
  <c r="M28" i="1"/>
  <c r="L28" i="1" s="1"/>
  <c r="J28" i="1"/>
  <c r="M27" i="1"/>
  <c r="L27" i="1"/>
  <c r="J27" i="1"/>
  <c r="J26" i="1"/>
  <c r="M26" i="1" s="1"/>
  <c r="L26" i="1" s="1"/>
  <c r="J25" i="1"/>
  <c r="M25" i="1" s="1"/>
  <c r="L25" i="1" s="1"/>
  <c r="M24" i="1"/>
  <c r="L24" i="1" s="1"/>
  <c r="J24" i="1"/>
  <c r="M23" i="1"/>
  <c r="L23" i="1"/>
  <c r="J23" i="1"/>
  <c r="J22" i="1"/>
  <c r="M22" i="1" s="1"/>
  <c r="L22" i="1" s="1"/>
  <c r="J21" i="1"/>
  <c r="M21" i="1" s="1"/>
  <c r="L21" i="1" s="1"/>
  <c r="M20" i="1"/>
  <c r="L20" i="1" s="1"/>
  <c r="J20" i="1"/>
  <c r="M19" i="1"/>
  <c r="L19" i="1"/>
  <c r="J19" i="1"/>
  <c r="J18" i="1"/>
  <c r="M18" i="1" s="1"/>
  <c r="L18" i="1" s="1"/>
  <c r="J17" i="1"/>
  <c r="M17" i="1" s="1"/>
  <c r="L17" i="1" s="1"/>
  <c r="M16" i="1"/>
  <c r="L16" i="1" s="1"/>
  <c r="J16" i="1"/>
  <c r="M15" i="1"/>
  <c r="L15" i="1"/>
  <c r="J15" i="1"/>
  <c r="J14" i="1"/>
  <c r="M14" i="1" s="1"/>
  <c r="L14" i="1" s="1"/>
  <c r="J13" i="1"/>
  <c r="M13" i="1" s="1"/>
  <c r="L13" i="1" s="1"/>
  <c r="M12" i="1"/>
  <c r="L12" i="1" s="1"/>
  <c r="J12" i="1"/>
  <c r="M11" i="1"/>
  <c r="L11" i="1"/>
  <c r="J11" i="1"/>
  <c r="J10" i="1"/>
  <c r="M10" i="1" s="1"/>
  <c r="L10" i="1" s="1"/>
  <c r="J9" i="1"/>
  <c r="M9" i="1" s="1"/>
  <c r="L9" i="1" s="1"/>
  <c r="M8" i="1"/>
  <c r="L8" i="1" s="1"/>
  <c r="J8" i="1"/>
  <c r="M7" i="1"/>
  <c r="L7" i="1"/>
  <c r="L35" i="1" s="1"/>
  <c r="J7" i="1"/>
  <c r="J35" i="1" s="1"/>
  <c r="L45" i="1" l="1"/>
  <c r="L46" i="1" s="1"/>
  <c r="M35" i="1"/>
  <c r="M46" i="1" s="1"/>
  <c r="J46" i="1"/>
  <c r="M45" i="1"/>
</calcChain>
</file>

<file path=xl/sharedStrings.xml><?xml version="1.0" encoding="utf-8"?>
<sst xmlns="http://schemas.openxmlformats.org/spreadsheetml/2006/main" count="221" uniqueCount="92">
  <si>
    <t xml:space="preserve">PAKIET 76 NICI NIEWCHŁANIALNE </t>
  </si>
  <si>
    <t>lp</t>
  </si>
  <si>
    <t>grubość nitki</t>
  </si>
  <si>
    <t>długość igły w mm</t>
  </si>
  <si>
    <t>długość nitki</t>
  </si>
  <si>
    <t>krzywizna igły</t>
  </si>
  <si>
    <t>rodzaj ostrza igły</t>
  </si>
  <si>
    <t>ilość w saszetkach</t>
  </si>
  <si>
    <t>cena netto za saszetkę</t>
  </si>
  <si>
    <t>wart. netto</t>
  </si>
  <si>
    <t>vat</t>
  </si>
  <si>
    <t>wartość VAT</t>
  </si>
  <si>
    <t>wartość brutto</t>
  </si>
  <si>
    <t>producent</t>
  </si>
  <si>
    <t>nazwa produktu handlowa</t>
  </si>
  <si>
    <t>nr katalogowy</t>
  </si>
  <si>
    <t>klasa MDR</t>
  </si>
  <si>
    <t>Nici syntetyczne, monofilamentowe, niewchłanialne</t>
  </si>
  <si>
    <t>1.</t>
  </si>
  <si>
    <t>6-0</t>
  </si>
  <si>
    <t>2 X 13 mm</t>
  </si>
  <si>
    <t>75 cm</t>
  </si>
  <si>
    <t>2 x ½ koła</t>
  </si>
  <si>
    <t>okrągła</t>
  </si>
  <si>
    <t>2.</t>
  </si>
  <si>
    <t>16 mm</t>
  </si>
  <si>
    <t>45cm</t>
  </si>
  <si>
    <t>3/8 koła</t>
  </si>
  <si>
    <t>odwrotnie tnąca</t>
  </si>
  <si>
    <t>3.</t>
  </si>
  <si>
    <t>5-0</t>
  </si>
  <si>
    <t>2 X 13-15 mm</t>
  </si>
  <si>
    <t>4.</t>
  </si>
  <si>
    <t>2 X 17 mm</t>
  </si>
  <si>
    <t>5.</t>
  </si>
  <si>
    <t>6.</t>
  </si>
  <si>
    <t>19 mm</t>
  </si>
  <si>
    <t>7.</t>
  </si>
  <si>
    <t>4-0</t>
  </si>
  <si>
    <t>2 X 15-17 mm</t>
  </si>
  <si>
    <t>8.</t>
  </si>
  <si>
    <t>45 cm</t>
  </si>
  <si>
    <t>9.</t>
  </si>
  <si>
    <t>10.</t>
  </si>
  <si>
    <t>24 mm</t>
  </si>
  <si>
    <t>75cm</t>
  </si>
  <si>
    <t>11.</t>
  </si>
  <si>
    <t>3-0</t>
  </si>
  <si>
    <t>12.</t>
  </si>
  <si>
    <t>24-26 mm</t>
  </si>
  <si>
    <t>13.</t>
  </si>
  <si>
    <t>30 mm</t>
  </si>
  <si>
    <t>14.</t>
  </si>
  <si>
    <t>38-40 mm</t>
  </si>
  <si>
    <t>2x26 mm</t>
  </si>
  <si>
    <t>1/2 koła</t>
  </si>
  <si>
    <t>16.</t>
  </si>
  <si>
    <t>2-0</t>
  </si>
  <si>
    <t>17.</t>
  </si>
  <si>
    <t>18.</t>
  </si>
  <si>
    <t>19.</t>
  </si>
  <si>
    <t>20.</t>
  </si>
  <si>
    <t>21.</t>
  </si>
  <si>
    <t>1-0</t>
  </si>
  <si>
    <t>37-39 mm</t>
  </si>
  <si>
    <t>23.</t>
  </si>
  <si>
    <t>24.</t>
  </si>
  <si>
    <t>40 mm</t>
  </si>
  <si>
    <t>90 cm</t>
  </si>
  <si>
    <t>2x90 mm</t>
  </si>
  <si>
    <t>150 cm</t>
  </si>
  <si>
    <t>RAZEM (poz 1-28)</t>
  </si>
  <si>
    <t>Nici  syntetyczne, niewchłanialne, poliestrowe, plecione</t>
  </si>
  <si>
    <t>70-75cm</t>
  </si>
  <si>
    <t>37 mm</t>
  </si>
  <si>
    <t>2x77 mm</t>
  </si>
  <si>
    <t>podwiązki</t>
  </si>
  <si>
    <t>2x75 cm</t>
  </si>
  <si>
    <t>RAZEM (poz 29-36)</t>
  </si>
  <si>
    <t>RAZEM</t>
  </si>
  <si>
    <t>WYMOGI:</t>
  </si>
  <si>
    <t>1 - giętkość, poręczność, łatwość wiązania i sprowadzania (schodzenia węzła); pewność i trwałość węzła</t>
  </si>
  <si>
    <t>2 - „gładkie” przechodzenie przez tkanki z minimalną traumatyzacją (bez efektu piły)</t>
  </si>
  <si>
    <t>3 - igły wytrzymałe, łatwo penetrujące tkanki, stabilne w imadle</t>
  </si>
  <si>
    <t>4 – brak pamięci kształtu</t>
  </si>
  <si>
    <t>5 – nici pakowane w podwójne sterylne saszetki – folia aluminiowa oraz folia – papier</t>
  </si>
  <si>
    <t xml:space="preserve">6 – opis rodzaju nici w języku polskim na saszetce  </t>
  </si>
  <si>
    <t>7 – na kartoniku bezpośrednio zawierającym nić musi znajdować się numeracja</t>
  </si>
  <si>
    <t>8 – do każdej nici dołączony „lepny znacznik” (zawierający informacje: nazwa nici, rozmiar, data ważności) który można wkleić do dokumentacji pacjenta</t>
  </si>
  <si>
    <t>9 – katalogi w języku polskim</t>
  </si>
  <si>
    <t xml:space="preserve">10 – okres przydatności nici do użytku nie krótszy niż 1 rok  </t>
  </si>
  <si>
    <t>11 – w celu weryfikacji powyższych wymogów oraz zapisów SWZ Zamawiający wymaga po 1 bezzwrotnej próbce do każdej pozycji, pod rygorem odrzucenia z postępowania.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</si>
</sst>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"/>
    <numFmt numFmtId="165" formatCode="0.0"/>
    <numFmt numFmtId="166" formatCode="#,##0.00\ &quot;zł&quot;"/>
  </numFmts>
  <fonts count="12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1"/>
      <color indexed="8"/>
      <name val="Calibri1"/>
      <charset val="238"/>
    </font>
    <font>
      <sz val="11"/>
      <color indexed="8"/>
      <name val="Calibri1"/>
      <charset val="238"/>
    </font>
    <font>
      <sz val="11"/>
      <color theme="1"/>
      <name val="Calibri1"/>
      <charset val="238"/>
    </font>
    <font>
      <sz val="11"/>
      <color rgb="FF000000"/>
      <name val="Calibri"/>
      <family val="2"/>
      <charset val="238"/>
    </font>
    <font>
      <sz val="11"/>
      <name val="Calibri1"/>
      <charset val="238"/>
    </font>
    <font>
      <b/>
      <sz val="11"/>
      <color rgb="FF000000"/>
      <name val="Calibri"/>
      <family val="2"/>
      <charset val="238"/>
      <scheme val="minor"/>
    </font>
    <font>
      <sz val="10"/>
      <color indexed="8"/>
      <name val="Calibri1"/>
      <charset val="238"/>
    </font>
    <font>
      <b/>
      <sz val="14"/>
      <color indexed="8"/>
      <name val="Calibri"/>
      <family val="2"/>
      <charset val="238"/>
    </font>
    <font>
      <b/>
      <u/>
      <sz val="11"/>
      <color indexed="8"/>
      <name val="Calibri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79">
    <xf numFmtId="0" fontId="0" fillId="0" borderId="0" xfId="0"/>
    <xf numFmtId="0" fontId="1" fillId="2" borderId="0" xfId="0" applyFont="1" applyFill="1"/>
    <xf numFmtId="0" fontId="3" fillId="3" borderId="0" xfId="1" applyFont="1" applyFill="1"/>
    <xf numFmtId="0" fontId="3" fillId="4" borderId="0" xfId="1" applyFont="1" applyFill="1" applyAlignment="1">
      <alignment horizontal="right"/>
    </xf>
    <xf numFmtId="0" fontId="3" fillId="4" borderId="0" xfId="1" applyFont="1" applyFill="1"/>
    <xf numFmtId="1" fontId="3" fillId="4" borderId="0" xfId="1" applyNumberFormat="1" applyFont="1" applyFill="1" applyAlignment="1">
      <alignment wrapText="1"/>
    </xf>
    <xf numFmtId="164" fontId="3" fillId="4" borderId="0" xfId="1" applyNumberFormat="1" applyFont="1" applyFill="1"/>
    <xf numFmtId="0" fontId="0" fillId="4" borderId="1" xfId="0" applyFill="1" applyBorder="1"/>
    <xf numFmtId="0" fontId="0" fillId="4" borderId="1" xfId="0" applyFill="1" applyBorder="1"/>
    <xf numFmtId="0" fontId="1" fillId="5" borderId="2" xfId="0" applyFont="1" applyFill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165" fontId="3" fillId="5" borderId="2" xfId="1" applyNumberFormat="1" applyFont="1" applyFill="1" applyBorder="1" applyAlignment="1">
      <alignment horizontal="center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 wrapText="1"/>
    </xf>
    <xf numFmtId="0" fontId="3" fillId="5" borderId="2" xfId="3" applyFont="1" applyFill="1" applyBorder="1" applyAlignment="1">
      <alignment horizontal="center" vertical="center" wrapText="1"/>
    </xf>
    <xf numFmtId="0" fontId="3" fillId="5" borderId="3" xfId="3" applyFont="1" applyFill="1" applyBorder="1" applyAlignment="1">
      <alignment horizontal="center" vertical="center" wrapText="1"/>
    </xf>
    <xf numFmtId="0" fontId="3" fillId="5" borderId="4" xfId="3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0" fillId="0" borderId="4" xfId="0" applyBorder="1"/>
    <xf numFmtId="1" fontId="4" fillId="4" borderId="5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center"/>
    </xf>
    <xf numFmtId="2" fontId="4" fillId="4" borderId="5" xfId="1" applyNumberFormat="1" applyFont="1" applyFill="1" applyBorder="1" applyAlignment="1">
      <alignment horizontal="left"/>
    </xf>
    <xf numFmtId="2" fontId="4" fillId="4" borderId="5" xfId="1" applyNumberFormat="1" applyFont="1" applyFill="1" applyBorder="1" applyAlignment="1">
      <alignment horizontal="left" wrapText="1"/>
    </xf>
    <xf numFmtId="1" fontId="5" fillId="4" borderId="5" xfId="1" applyNumberFormat="1" applyFont="1" applyFill="1" applyBorder="1" applyAlignment="1">
      <alignment horizontal="center"/>
    </xf>
    <xf numFmtId="166" fontId="6" fillId="0" borderId="6" xfId="4" applyNumberFormat="1" applyBorder="1" applyAlignment="1">
      <alignment horizontal="center" vertical="center"/>
    </xf>
    <xf numFmtId="2" fontId="4" fillId="4" borderId="5" xfId="1" applyNumberFormat="1" applyFont="1" applyFill="1" applyBorder="1" applyAlignment="1">
      <alignment horizontal="right"/>
    </xf>
    <xf numFmtId="1" fontId="4" fillId="4" borderId="5" xfId="1" applyNumberFormat="1" applyFont="1" applyFill="1" applyBorder="1"/>
    <xf numFmtId="2" fontId="4" fillId="4" borderId="5" xfId="1" applyNumberFormat="1" applyFont="1" applyFill="1" applyBorder="1"/>
    <xf numFmtId="2" fontId="0" fillId="0" borderId="5" xfId="0" applyNumberFormat="1" applyBorder="1"/>
    <xf numFmtId="0" fontId="0" fillId="0" borderId="7" xfId="0" applyBorder="1"/>
    <xf numFmtId="1" fontId="4" fillId="4" borderId="2" xfId="1" applyNumberFormat="1" applyFont="1" applyFill="1" applyBorder="1" applyAlignment="1">
      <alignment horizontal="center"/>
    </xf>
    <xf numFmtId="2" fontId="4" fillId="4" borderId="2" xfId="1" applyNumberFormat="1" applyFont="1" applyFill="1" applyBorder="1" applyAlignment="1">
      <alignment horizontal="center"/>
    </xf>
    <xf numFmtId="2" fontId="4" fillId="4" borderId="2" xfId="1" applyNumberFormat="1" applyFont="1" applyFill="1" applyBorder="1" applyAlignment="1">
      <alignment horizontal="left"/>
    </xf>
    <xf numFmtId="2" fontId="4" fillId="4" borderId="2" xfId="1" applyNumberFormat="1" applyFont="1" applyFill="1" applyBorder="1" applyAlignment="1">
      <alignment horizontal="left" wrapText="1"/>
    </xf>
    <xf numFmtId="1" fontId="5" fillId="4" borderId="2" xfId="1" applyNumberFormat="1" applyFont="1" applyFill="1" applyBorder="1" applyAlignment="1">
      <alignment horizontal="center"/>
    </xf>
    <xf numFmtId="1" fontId="4" fillId="4" borderId="2" xfId="1" applyNumberFormat="1" applyFont="1" applyFill="1" applyBorder="1"/>
    <xf numFmtId="2" fontId="0" fillId="0" borderId="2" xfId="0" applyNumberFormat="1" applyBorder="1"/>
    <xf numFmtId="0" fontId="0" fillId="0" borderId="3" xfId="0" applyBorder="1"/>
    <xf numFmtId="1" fontId="5" fillId="3" borderId="2" xfId="1" applyNumberFormat="1" applyFont="1" applyFill="1" applyBorder="1" applyAlignment="1">
      <alignment horizontal="center"/>
    </xf>
    <xf numFmtId="1" fontId="5" fillId="2" borderId="2" xfId="1" applyNumberFormat="1" applyFont="1" applyFill="1" applyBorder="1" applyAlignment="1">
      <alignment horizontal="center"/>
    </xf>
    <xf numFmtId="2" fontId="4" fillId="0" borderId="2" xfId="1" applyNumberFormat="1" applyFont="1" applyBorder="1" applyAlignment="1">
      <alignment horizontal="left"/>
    </xf>
    <xf numFmtId="1" fontId="5" fillId="0" borderId="2" xfId="1" applyNumberFormat="1" applyFont="1" applyBorder="1" applyAlignment="1">
      <alignment horizontal="center"/>
    </xf>
    <xf numFmtId="2" fontId="0" fillId="0" borderId="8" xfId="0" applyNumberFormat="1" applyBorder="1"/>
    <xf numFmtId="0" fontId="0" fillId="0" borderId="9" xfId="0" applyBorder="1"/>
    <xf numFmtId="1" fontId="7" fillId="4" borderId="2" xfId="1" applyNumberFormat="1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left"/>
    </xf>
    <xf numFmtId="2" fontId="7" fillId="4" borderId="2" xfId="1" applyNumberFormat="1" applyFont="1" applyFill="1" applyBorder="1" applyAlignment="1">
      <alignment horizontal="left" wrapText="1"/>
    </xf>
    <xf numFmtId="2" fontId="4" fillId="4" borderId="7" xfId="1" applyNumberFormat="1" applyFont="1" applyFill="1" applyBorder="1" applyAlignment="1">
      <alignment horizontal="right"/>
    </xf>
    <xf numFmtId="2" fontId="0" fillId="0" borderId="4" xfId="0" applyNumberFormat="1" applyBorder="1"/>
    <xf numFmtId="2" fontId="0" fillId="0" borderId="0" xfId="0" applyNumberFormat="1"/>
    <xf numFmtId="164" fontId="8" fillId="0" borderId="10" xfId="1" applyNumberFormat="1" applyFont="1" applyBorder="1" applyAlignment="1">
      <alignment wrapText="1"/>
    </xf>
    <xf numFmtId="2" fontId="3" fillId="4" borderId="8" xfId="1" applyNumberFormat="1" applyFont="1" applyFill="1" applyBorder="1" applyAlignment="1">
      <alignment horizontal="right"/>
    </xf>
    <xf numFmtId="2" fontId="4" fillId="4" borderId="8" xfId="1" applyNumberFormat="1" applyFont="1" applyFill="1" applyBorder="1"/>
    <xf numFmtId="2" fontId="3" fillId="4" borderId="8" xfId="1" applyNumberFormat="1" applyFont="1" applyFill="1" applyBorder="1"/>
    <xf numFmtId="2" fontId="1" fillId="0" borderId="9" xfId="0" applyNumberFormat="1" applyFont="1" applyBorder="1"/>
    <xf numFmtId="2" fontId="3" fillId="4" borderId="2" xfId="1" applyNumberFormat="1" applyFont="1" applyFill="1" applyBorder="1" applyAlignment="1">
      <alignment horizontal="center"/>
    </xf>
    <xf numFmtId="2" fontId="3" fillId="4" borderId="5" xfId="1" applyNumberFormat="1" applyFont="1" applyFill="1" applyBorder="1" applyAlignment="1">
      <alignment horizontal="center"/>
    </xf>
    <xf numFmtId="0" fontId="3" fillId="4" borderId="7" xfId="1" applyFont="1" applyFill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5" fillId="2" borderId="5" xfId="1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2" fontId="9" fillId="4" borderId="2" xfId="1" applyNumberFormat="1" applyFont="1" applyFill="1" applyBorder="1" applyAlignment="1">
      <alignment horizontal="left" wrapText="1"/>
    </xf>
    <xf numFmtId="164" fontId="3" fillId="4" borderId="11" xfId="1" applyNumberFormat="1" applyFont="1" applyFill="1" applyBorder="1" applyAlignment="1">
      <alignment horizontal="right"/>
    </xf>
    <xf numFmtId="9" fontId="4" fillId="4" borderId="11" xfId="1" applyNumberFormat="1" applyFont="1" applyFill="1" applyBorder="1"/>
    <xf numFmtId="2" fontId="3" fillId="4" borderId="11" xfId="1" applyNumberFormat="1" applyFont="1" applyFill="1" applyBorder="1"/>
    <xf numFmtId="164" fontId="1" fillId="0" borderId="11" xfId="0" applyNumberFormat="1" applyFont="1" applyBorder="1"/>
    <xf numFmtId="164" fontId="10" fillId="6" borderId="2" xfId="0" applyNumberFormat="1" applyFont="1" applyFill="1" applyBorder="1"/>
    <xf numFmtId="2" fontId="10" fillId="6" borderId="2" xfId="0" applyNumberFormat="1" applyFont="1" applyFill="1" applyBorder="1"/>
    <xf numFmtId="0" fontId="10" fillId="6" borderId="2" xfId="0" applyFont="1" applyFill="1" applyBorder="1"/>
    <xf numFmtId="164" fontId="0" fillId="0" borderId="0" xfId="0" applyNumberFormat="1"/>
    <xf numFmtId="4" fontId="0" fillId="0" borderId="0" xfId="0" applyNumberFormat="1"/>
    <xf numFmtId="0" fontId="11" fillId="4" borderId="0" xfId="1" applyFont="1" applyFill="1" applyAlignment="1">
      <alignment vertical="top"/>
    </xf>
    <xf numFmtId="0" fontId="0" fillId="4" borderId="0" xfId="0" applyFill="1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 wrapText="1"/>
    </xf>
  </cellXfs>
  <cellStyles count="5">
    <cellStyle name="Normalny" xfId="0" builtinId="0"/>
    <cellStyle name="Normalny 3 2" xfId="4" xr:uid="{E4DDA4A9-3886-428E-A045-306F60203B0C}"/>
    <cellStyle name="Normalny_Leki, płyny infuzyjne, chemikalia - pakiet 1a do 1n, 2a,2b,3" xfId="1" xr:uid="{4F749620-E242-4BEA-B1F1-26EF187993B4}"/>
    <cellStyle name="Normalny_Leki, płyny infuzyjne, chemikalia - pakiet 1a do 1n, 2a,2b,3 3" xfId="2" xr:uid="{AB84867B-7989-4A06-8660-A71059A206C5}"/>
    <cellStyle name="Normalny_Leki, płyny infuzyjne, chemikalia - pakiet 1a do 1n, 2a,2b,3 4" xfId="3" xr:uid="{54E37014-1526-40F7-AD27-DCDEF990B1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F1CE4-1DCD-414A-992B-E53C6179F612}">
  <dimension ref="B4:Q60"/>
  <sheetViews>
    <sheetView tabSelected="1" workbookViewId="0">
      <selection activeCell="B4" sqref="B4"/>
    </sheetView>
  </sheetViews>
  <sheetFormatPr defaultRowHeight="14.25"/>
  <cols>
    <col min="2" max="2" width="9.86328125" customWidth="1"/>
    <col min="4" max="4" width="15.73046875" customWidth="1"/>
    <col min="5" max="5" width="14.3984375" customWidth="1"/>
    <col min="6" max="6" width="12" customWidth="1"/>
    <col min="7" max="7" width="13" customWidth="1"/>
    <col min="8" max="8" width="14" customWidth="1"/>
    <col min="9" max="9" width="14.1328125" customWidth="1"/>
    <col min="10" max="10" width="17.3984375" customWidth="1"/>
    <col min="12" max="12" width="11.59765625" customWidth="1"/>
    <col min="13" max="13" width="17.265625" customWidth="1"/>
    <col min="14" max="14" width="13" customWidth="1"/>
    <col min="15" max="15" width="18.3984375" customWidth="1"/>
    <col min="16" max="16" width="13.59765625" customWidth="1"/>
    <col min="17" max="17" width="11.1328125" customWidth="1"/>
  </cols>
  <sheetData>
    <row r="4" spans="2:17">
      <c r="B4" s="1" t="s">
        <v>0</v>
      </c>
      <c r="C4" s="2"/>
      <c r="D4" s="2"/>
      <c r="E4" s="3"/>
      <c r="F4" s="4"/>
      <c r="G4" s="5"/>
      <c r="H4" s="4"/>
      <c r="I4" s="6"/>
      <c r="J4" s="7"/>
      <c r="K4" s="7"/>
      <c r="L4" s="7"/>
      <c r="M4" s="7"/>
      <c r="N4" s="7"/>
      <c r="O4" s="7"/>
      <c r="P4" s="8"/>
    </row>
    <row r="5" spans="2:17" ht="27.75">
      <c r="B5" s="9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2" t="s">
        <v>7</v>
      </c>
      <c r="I5" s="13" t="s">
        <v>8</v>
      </c>
      <c r="J5" s="13" t="s">
        <v>9</v>
      </c>
      <c r="K5" s="10" t="s">
        <v>10</v>
      </c>
      <c r="L5" s="10" t="s">
        <v>11</v>
      </c>
      <c r="M5" s="13" t="s">
        <v>12</v>
      </c>
      <c r="N5" s="14" t="s">
        <v>13</v>
      </c>
      <c r="O5" s="15" t="s">
        <v>14</v>
      </c>
      <c r="P5" s="16" t="s">
        <v>15</v>
      </c>
      <c r="Q5" s="17" t="s">
        <v>16</v>
      </c>
    </row>
    <row r="6" spans="2:17">
      <c r="B6" s="18" t="s">
        <v>17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9"/>
      <c r="Q6" s="20"/>
    </row>
    <row r="7" spans="2:17">
      <c r="B7" s="21" t="s">
        <v>18</v>
      </c>
      <c r="C7" s="22" t="s">
        <v>19</v>
      </c>
      <c r="D7" s="22" t="s">
        <v>20</v>
      </c>
      <c r="E7" s="23" t="s">
        <v>21</v>
      </c>
      <c r="F7" s="23" t="s">
        <v>22</v>
      </c>
      <c r="G7" s="24" t="s">
        <v>23</v>
      </c>
      <c r="H7" s="25">
        <v>12</v>
      </c>
      <c r="I7" s="26"/>
      <c r="J7" s="27">
        <f>SUM(H7*I7)</f>
        <v>0</v>
      </c>
      <c r="K7" s="28"/>
      <c r="L7" s="29">
        <f>SUM(M7-J7)</f>
        <v>0</v>
      </c>
      <c r="M7" s="27">
        <f>SUM(J7*1.08)</f>
        <v>0</v>
      </c>
      <c r="N7" s="30"/>
      <c r="O7" s="30"/>
      <c r="P7" s="31"/>
      <c r="Q7" s="20"/>
    </row>
    <row r="8" spans="2:17" ht="27.75">
      <c r="B8" s="32" t="s">
        <v>24</v>
      </c>
      <c r="C8" s="33" t="s">
        <v>19</v>
      </c>
      <c r="D8" s="34" t="s">
        <v>25</v>
      </c>
      <c r="E8" s="34" t="s">
        <v>26</v>
      </c>
      <c r="F8" s="34" t="s">
        <v>27</v>
      </c>
      <c r="G8" s="35" t="s">
        <v>28</v>
      </c>
      <c r="H8" s="36">
        <v>12</v>
      </c>
      <c r="I8" s="26"/>
      <c r="J8" s="27">
        <f t="shared" ref="J8:J34" si="0">SUM(H8*I8)</f>
        <v>0</v>
      </c>
      <c r="K8" s="37"/>
      <c r="L8" s="29">
        <f t="shared" ref="L8:L34" si="1">SUM(M8-J8)</f>
        <v>0</v>
      </c>
      <c r="M8" s="27">
        <f t="shared" ref="M8:M34" si="2">SUM(J8*1.08)</f>
        <v>0</v>
      </c>
      <c r="N8" s="38"/>
      <c r="O8" s="38"/>
      <c r="P8" s="39"/>
      <c r="Q8" s="20"/>
    </row>
    <row r="9" spans="2:17">
      <c r="B9" s="32" t="s">
        <v>29</v>
      </c>
      <c r="C9" s="33" t="s">
        <v>30</v>
      </c>
      <c r="D9" s="34" t="s">
        <v>31</v>
      </c>
      <c r="E9" s="34" t="s">
        <v>21</v>
      </c>
      <c r="F9" s="34" t="s">
        <v>22</v>
      </c>
      <c r="G9" s="35" t="s">
        <v>23</v>
      </c>
      <c r="H9" s="25">
        <v>12</v>
      </c>
      <c r="I9" s="26"/>
      <c r="J9" s="27">
        <f t="shared" si="0"/>
        <v>0</v>
      </c>
      <c r="K9" s="28"/>
      <c r="L9" s="29">
        <f t="shared" si="1"/>
        <v>0</v>
      </c>
      <c r="M9" s="27">
        <f t="shared" si="2"/>
        <v>0</v>
      </c>
      <c r="N9" s="38"/>
      <c r="O9" s="38"/>
      <c r="P9" s="39"/>
      <c r="Q9" s="20"/>
    </row>
    <row r="10" spans="2:17">
      <c r="B10" s="32" t="s">
        <v>32</v>
      </c>
      <c r="C10" s="33" t="s">
        <v>30</v>
      </c>
      <c r="D10" s="34" t="s">
        <v>33</v>
      </c>
      <c r="E10" s="34" t="s">
        <v>21</v>
      </c>
      <c r="F10" s="34" t="s">
        <v>22</v>
      </c>
      <c r="G10" s="35" t="s">
        <v>23</v>
      </c>
      <c r="H10" s="36">
        <v>12</v>
      </c>
      <c r="I10" s="26"/>
      <c r="J10" s="27">
        <f t="shared" si="0"/>
        <v>0</v>
      </c>
      <c r="K10" s="37"/>
      <c r="L10" s="29">
        <f t="shared" si="1"/>
        <v>0</v>
      </c>
      <c r="M10" s="27">
        <f t="shared" si="2"/>
        <v>0</v>
      </c>
      <c r="N10" s="38"/>
      <c r="O10" s="38"/>
      <c r="P10" s="39"/>
      <c r="Q10" s="20"/>
    </row>
    <row r="11" spans="2:17" ht="27.75">
      <c r="B11" s="32" t="s">
        <v>34</v>
      </c>
      <c r="C11" s="33" t="s">
        <v>30</v>
      </c>
      <c r="D11" s="34" t="s">
        <v>25</v>
      </c>
      <c r="E11" s="34" t="s">
        <v>21</v>
      </c>
      <c r="F11" s="34" t="s">
        <v>27</v>
      </c>
      <c r="G11" s="35" t="s">
        <v>28</v>
      </c>
      <c r="H11" s="25">
        <v>12</v>
      </c>
      <c r="I11" s="26"/>
      <c r="J11" s="27">
        <f t="shared" si="0"/>
        <v>0</v>
      </c>
      <c r="K11" s="28"/>
      <c r="L11" s="29">
        <f t="shared" si="1"/>
        <v>0</v>
      </c>
      <c r="M11" s="27">
        <f t="shared" si="2"/>
        <v>0</v>
      </c>
      <c r="N11" s="38"/>
      <c r="O11" s="38"/>
      <c r="P11" s="39"/>
      <c r="Q11" s="20"/>
    </row>
    <row r="12" spans="2:17" ht="27.75">
      <c r="B12" s="32" t="s">
        <v>35</v>
      </c>
      <c r="C12" s="33" t="s">
        <v>30</v>
      </c>
      <c r="D12" s="34" t="s">
        <v>36</v>
      </c>
      <c r="E12" s="34" t="s">
        <v>21</v>
      </c>
      <c r="F12" s="34" t="s">
        <v>27</v>
      </c>
      <c r="G12" s="35" t="s">
        <v>28</v>
      </c>
      <c r="H12" s="36">
        <v>12</v>
      </c>
      <c r="I12" s="26"/>
      <c r="J12" s="27">
        <f t="shared" si="0"/>
        <v>0</v>
      </c>
      <c r="K12" s="37"/>
      <c r="L12" s="29">
        <f t="shared" si="1"/>
        <v>0</v>
      </c>
      <c r="M12" s="27">
        <f t="shared" si="2"/>
        <v>0</v>
      </c>
      <c r="N12" s="38"/>
      <c r="O12" s="38"/>
      <c r="P12" s="39"/>
      <c r="Q12" s="20"/>
    </row>
    <row r="13" spans="2:17">
      <c r="B13" s="32" t="s">
        <v>37</v>
      </c>
      <c r="C13" s="33" t="s">
        <v>38</v>
      </c>
      <c r="D13" s="34" t="s">
        <v>39</v>
      </c>
      <c r="E13" s="34" t="s">
        <v>21</v>
      </c>
      <c r="F13" s="34" t="s">
        <v>22</v>
      </c>
      <c r="G13" s="35" t="s">
        <v>23</v>
      </c>
      <c r="H13" s="25">
        <v>12</v>
      </c>
      <c r="I13" s="26"/>
      <c r="J13" s="27">
        <f t="shared" si="0"/>
        <v>0</v>
      </c>
      <c r="K13" s="28"/>
      <c r="L13" s="29">
        <f t="shared" si="1"/>
        <v>0</v>
      </c>
      <c r="M13" s="27">
        <f t="shared" si="2"/>
        <v>0</v>
      </c>
      <c r="N13" s="38"/>
      <c r="O13" s="38"/>
      <c r="P13" s="39"/>
      <c r="Q13" s="20"/>
    </row>
    <row r="14" spans="2:17" ht="27.75">
      <c r="B14" s="32" t="s">
        <v>40</v>
      </c>
      <c r="C14" s="33" t="s">
        <v>38</v>
      </c>
      <c r="D14" s="34" t="s">
        <v>25</v>
      </c>
      <c r="E14" s="34" t="s">
        <v>41</v>
      </c>
      <c r="F14" s="34" t="s">
        <v>27</v>
      </c>
      <c r="G14" s="35" t="s">
        <v>28</v>
      </c>
      <c r="H14" s="40">
        <v>12</v>
      </c>
      <c r="I14" s="26"/>
      <c r="J14" s="27">
        <f t="shared" si="0"/>
        <v>0</v>
      </c>
      <c r="K14" s="37"/>
      <c r="L14" s="29">
        <f t="shared" si="1"/>
        <v>0</v>
      </c>
      <c r="M14" s="27">
        <f t="shared" si="2"/>
        <v>0</v>
      </c>
      <c r="N14" s="38"/>
      <c r="O14" s="38"/>
      <c r="P14" s="39"/>
      <c r="Q14" s="20"/>
    </row>
    <row r="15" spans="2:17" ht="27.75">
      <c r="B15" s="32" t="s">
        <v>42</v>
      </c>
      <c r="C15" s="33" t="s">
        <v>38</v>
      </c>
      <c r="D15" s="34" t="s">
        <v>36</v>
      </c>
      <c r="E15" s="34" t="s">
        <v>21</v>
      </c>
      <c r="F15" s="34" t="s">
        <v>27</v>
      </c>
      <c r="G15" s="35" t="s">
        <v>28</v>
      </c>
      <c r="H15" s="41">
        <v>60</v>
      </c>
      <c r="I15" s="26"/>
      <c r="J15" s="27">
        <f t="shared" si="0"/>
        <v>0</v>
      </c>
      <c r="K15" s="28"/>
      <c r="L15" s="29">
        <f t="shared" si="1"/>
        <v>0</v>
      </c>
      <c r="M15" s="27">
        <f t="shared" si="2"/>
        <v>0</v>
      </c>
      <c r="N15" s="38"/>
      <c r="O15" s="38"/>
      <c r="P15" s="39"/>
      <c r="Q15" s="20"/>
    </row>
    <row r="16" spans="2:17" ht="27.75">
      <c r="B16" s="32" t="s">
        <v>43</v>
      </c>
      <c r="C16" s="33" t="s">
        <v>38</v>
      </c>
      <c r="D16" s="34" t="s">
        <v>44</v>
      </c>
      <c r="E16" s="34" t="s">
        <v>45</v>
      </c>
      <c r="F16" s="34" t="s">
        <v>27</v>
      </c>
      <c r="G16" s="35" t="s">
        <v>28</v>
      </c>
      <c r="H16" s="41">
        <v>12</v>
      </c>
      <c r="I16" s="26"/>
      <c r="J16" s="27">
        <f t="shared" si="0"/>
        <v>0</v>
      </c>
      <c r="K16" s="37"/>
      <c r="L16" s="29">
        <f t="shared" si="1"/>
        <v>0</v>
      </c>
      <c r="M16" s="27">
        <f t="shared" si="2"/>
        <v>0</v>
      </c>
      <c r="N16" s="38"/>
      <c r="O16" s="38"/>
      <c r="P16" s="39"/>
      <c r="Q16" s="20"/>
    </row>
    <row r="17" spans="2:17" ht="27.75">
      <c r="B17" s="32" t="s">
        <v>46</v>
      </c>
      <c r="C17" s="33" t="s">
        <v>47</v>
      </c>
      <c r="D17" s="34" t="s">
        <v>36</v>
      </c>
      <c r="E17" s="34" t="s">
        <v>45</v>
      </c>
      <c r="F17" s="34" t="s">
        <v>27</v>
      </c>
      <c r="G17" s="35" t="s">
        <v>28</v>
      </c>
      <c r="H17" s="41">
        <v>192</v>
      </c>
      <c r="I17" s="26"/>
      <c r="J17" s="27">
        <f t="shared" si="0"/>
        <v>0</v>
      </c>
      <c r="K17" s="28"/>
      <c r="L17" s="29">
        <f t="shared" si="1"/>
        <v>0</v>
      </c>
      <c r="M17" s="27">
        <f t="shared" si="2"/>
        <v>0</v>
      </c>
      <c r="N17" s="38"/>
      <c r="O17" s="38"/>
      <c r="P17" s="39"/>
      <c r="Q17" s="20"/>
    </row>
    <row r="18" spans="2:17" ht="27.75">
      <c r="B18" s="32" t="s">
        <v>48</v>
      </c>
      <c r="C18" s="33" t="s">
        <v>47</v>
      </c>
      <c r="D18" s="34" t="s">
        <v>49</v>
      </c>
      <c r="E18" s="34" t="s">
        <v>21</v>
      </c>
      <c r="F18" s="34" t="s">
        <v>27</v>
      </c>
      <c r="G18" s="35" t="s">
        <v>28</v>
      </c>
      <c r="H18" s="41">
        <v>12</v>
      </c>
      <c r="I18" s="26"/>
      <c r="J18" s="27">
        <f t="shared" si="0"/>
        <v>0</v>
      </c>
      <c r="K18" s="37"/>
      <c r="L18" s="29">
        <f t="shared" si="1"/>
        <v>0</v>
      </c>
      <c r="M18" s="27">
        <f t="shared" si="2"/>
        <v>0</v>
      </c>
      <c r="N18" s="38"/>
      <c r="O18" s="38"/>
      <c r="P18" s="39"/>
      <c r="Q18" s="20"/>
    </row>
    <row r="19" spans="2:17" ht="27.75">
      <c r="B19" s="32" t="s">
        <v>50</v>
      </c>
      <c r="C19" s="33" t="s">
        <v>47</v>
      </c>
      <c r="D19" s="42" t="s">
        <v>51</v>
      </c>
      <c r="E19" s="34" t="s">
        <v>45</v>
      </c>
      <c r="F19" s="34" t="s">
        <v>27</v>
      </c>
      <c r="G19" s="35" t="s">
        <v>28</v>
      </c>
      <c r="H19" s="41">
        <v>1020</v>
      </c>
      <c r="I19" s="26"/>
      <c r="J19" s="27">
        <f t="shared" si="0"/>
        <v>0</v>
      </c>
      <c r="K19" s="28"/>
      <c r="L19" s="29">
        <f t="shared" si="1"/>
        <v>0</v>
      </c>
      <c r="M19" s="27">
        <f t="shared" si="2"/>
        <v>0</v>
      </c>
      <c r="N19" s="38"/>
      <c r="O19" s="38"/>
      <c r="P19" s="39"/>
      <c r="Q19" s="20"/>
    </row>
    <row r="20" spans="2:17" ht="27.75">
      <c r="B20" s="32" t="s">
        <v>52</v>
      </c>
      <c r="C20" s="33" t="s">
        <v>47</v>
      </c>
      <c r="D20" s="34" t="s">
        <v>53</v>
      </c>
      <c r="E20" s="34" t="s">
        <v>45</v>
      </c>
      <c r="F20" s="34" t="s">
        <v>27</v>
      </c>
      <c r="G20" s="35" t="s">
        <v>28</v>
      </c>
      <c r="H20" s="41">
        <v>12</v>
      </c>
      <c r="I20" s="26"/>
      <c r="J20" s="27">
        <f t="shared" si="0"/>
        <v>0</v>
      </c>
      <c r="K20" s="37"/>
      <c r="L20" s="29">
        <f t="shared" si="1"/>
        <v>0</v>
      </c>
      <c r="M20" s="27">
        <f t="shared" si="2"/>
        <v>0</v>
      </c>
      <c r="N20" s="38"/>
      <c r="O20" s="38"/>
      <c r="P20" s="39"/>
      <c r="Q20" s="20"/>
    </row>
    <row r="21" spans="2:17">
      <c r="B21" s="32">
        <v>15</v>
      </c>
      <c r="C21" s="33" t="s">
        <v>47</v>
      </c>
      <c r="D21" s="42" t="s">
        <v>54</v>
      </c>
      <c r="E21" s="34" t="s">
        <v>21</v>
      </c>
      <c r="F21" s="34" t="s">
        <v>55</v>
      </c>
      <c r="G21" s="35" t="s">
        <v>23</v>
      </c>
      <c r="H21" s="41">
        <v>120</v>
      </c>
      <c r="I21" s="26"/>
      <c r="J21" s="27">
        <f t="shared" si="0"/>
        <v>0</v>
      </c>
      <c r="K21" s="28"/>
      <c r="L21" s="29">
        <f t="shared" si="1"/>
        <v>0</v>
      </c>
      <c r="M21" s="27">
        <f t="shared" si="2"/>
        <v>0</v>
      </c>
      <c r="N21" s="38"/>
      <c r="O21" s="38"/>
      <c r="P21" s="39"/>
      <c r="Q21" s="20"/>
    </row>
    <row r="22" spans="2:17" ht="27.75">
      <c r="B22" s="32" t="s">
        <v>56</v>
      </c>
      <c r="C22" s="33" t="s">
        <v>57</v>
      </c>
      <c r="D22" s="42" t="s">
        <v>49</v>
      </c>
      <c r="E22" s="34" t="s">
        <v>45</v>
      </c>
      <c r="F22" s="34" t="s">
        <v>27</v>
      </c>
      <c r="G22" s="35" t="s">
        <v>28</v>
      </c>
      <c r="H22" s="41">
        <v>12</v>
      </c>
      <c r="I22" s="26"/>
      <c r="J22" s="27">
        <f t="shared" si="0"/>
        <v>0</v>
      </c>
      <c r="K22" s="37"/>
      <c r="L22" s="29">
        <f t="shared" si="1"/>
        <v>0</v>
      </c>
      <c r="M22" s="27">
        <f t="shared" si="2"/>
        <v>0</v>
      </c>
      <c r="N22" s="38"/>
      <c r="O22" s="38"/>
      <c r="P22" s="39"/>
      <c r="Q22" s="20"/>
    </row>
    <row r="23" spans="2:17">
      <c r="B23" s="32" t="s">
        <v>58</v>
      </c>
      <c r="C23" s="33" t="s">
        <v>57</v>
      </c>
      <c r="D23" s="42" t="s">
        <v>54</v>
      </c>
      <c r="E23" s="34" t="s">
        <v>21</v>
      </c>
      <c r="F23" s="34" t="s">
        <v>55</v>
      </c>
      <c r="G23" s="35" t="s">
        <v>23</v>
      </c>
      <c r="H23" s="41">
        <v>12</v>
      </c>
      <c r="I23" s="26"/>
      <c r="J23" s="27">
        <f t="shared" si="0"/>
        <v>0</v>
      </c>
      <c r="K23" s="28"/>
      <c r="L23" s="29">
        <f t="shared" si="1"/>
        <v>0</v>
      </c>
      <c r="M23" s="27">
        <f t="shared" si="2"/>
        <v>0</v>
      </c>
      <c r="N23" s="38"/>
      <c r="O23" s="38"/>
      <c r="P23" s="39"/>
      <c r="Q23" s="20"/>
    </row>
    <row r="24" spans="2:17" ht="27.75">
      <c r="B24" s="32" t="s">
        <v>59</v>
      </c>
      <c r="C24" s="33" t="s">
        <v>57</v>
      </c>
      <c r="D24" s="42" t="s">
        <v>36</v>
      </c>
      <c r="E24" s="34" t="s">
        <v>45</v>
      </c>
      <c r="F24" s="34" t="s">
        <v>27</v>
      </c>
      <c r="G24" s="35" t="s">
        <v>28</v>
      </c>
      <c r="H24" s="41">
        <v>420</v>
      </c>
      <c r="I24" s="26"/>
      <c r="J24" s="27">
        <f t="shared" si="0"/>
        <v>0</v>
      </c>
      <c r="K24" s="37"/>
      <c r="L24" s="29">
        <f t="shared" si="1"/>
        <v>0</v>
      </c>
      <c r="M24" s="27">
        <f t="shared" si="2"/>
        <v>0</v>
      </c>
      <c r="N24" s="38"/>
      <c r="O24" s="38"/>
      <c r="P24" s="39"/>
      <c r="Q24" s="20"/>
    </row>
    <row r="25" spans="2:17" ht="27.75">
      <c r="B25" s="32" t="s">
        <v>60</v>
      </c>
      <c r="C25" s="33" t="s">
        <v>57</v>
      </c>
      <c r="D25" s="34" t="s">
        <v>51</v>
      </c>
      <c r="E25" s="34" t="s">
        <v>45</v>
      </c>
      <c r="F25" s="34" t="s">
        <v>27</v>
      </c>
      <c r="G25" s="35" t="s">
        <v>28</v>
      </c>
      <c r="H25" s="41">
        <v>1200</v>
      </c>
      <c r="I25" s="26"/>
      <c r="J25" s="27">
        <f t="shared" si="0"/>
        <v>0</v>
      </c>
      <c r="K25" s="28"/>
      <c r="L25" s="29">
        <f t="shared" si="1"/>
        <v>0</v>
      </c>
      <c r="M25" s="27">
        <f t="shared" si="2"/>
        <v>0</v>
      </c>
      <c r="N25" s="38"/>
      <c r="O25" s="38"/>
      <c r="P25" s="39"/>
      <c r="Q25" s="20"/>
    </row>
    <row r="26" spans="2:17" ht="27.75">
      <c r="B26" s="32" t="s">
        <v>61</v>
      </c>
      <c r="C26" s="33" t="s">
        <v>57</v>
      </c>
      <c r="D26" s="34" t="s">
        <v>53</v>
      </c>
      <c r="E26" s="34" t="s">
        <v>45</v>
      </c>
      <c r="F26" s="34" t="s">
        <v>27</v>
      </c>
      <c r="G26" s="35" t="s">
        <v>28</v>
      </c>
      <c r="H26" s="43">
        <v>12</v>
      </c>
      <c r="I26" s="26"/>
      <c r="J26" s="27">
        <f t="shared" si="0"/>
        <v>0</v>
      </c>
      <c r="K26" s="37"/>
      <c r="L26" s="29">
        <f t="shared" si="1"/>
        <v>0</v>
      </c>
      <c r="M26" s="27">
        <f t="shared" si="2"/>
        <v>0</v>
      </c>
      <c r="N26" s="38"/>
      <c r="O26" s="38"/>
      <c r="P26" s="39"/>
      <c r="Q26" s="20"/>
    </row>
    <row r="27" spans="2:17" ht="27.75">
      <c r="B27" s="32" t="s">
        <v>62</v>
      </c>
      <c r="C27" s="33" t="s">
        <v>63</v>
      </c>
      <c r="D27" s="34" t="s">
        <v>51</v>
      </c>
      <c r="E27" s="34" t="s">
        <v>45</v>
      </c>
      <c r="F27" s="34" t="s">
        <v>27</v>
      </c>
      <c r="G27" s="35" t="s">
        <v>28</v>
      </c>
      <c r="H27" s="43">
        <v>12</v>
      </c>
      <c r="I27" s="26"/>
      <c r="J27" s="27">
        <f t="shared" si="0"/>
        <v>0</v>
      </c>
      <c r="K27" s="28"/>
      <c r="L27" s="29">
        <f t="shared" si="1"/>
        <v>0</v>
      </c>
      <c r="M27" s="27">
        <f t="shared" si="2"/>
        <v>0</v>
      </c>
      <c r="N27" s="38"/>
      <c r="O27" s="38"/>
      <c r="P27" s="39"/>
      <c r="Q27" s="20"/>
    </row>
    <row r="28" spans="2:17" ht="27.75">
      <c r="B28" s="32">
        <v>22</v>
      </c>
      <c r="C28" s="33" t="s">
        <v>63</v>
      </c>
      <c r="D28" s="34" t="s">
        <v>64</v>
      </c>
      <c r="E28" s="34" t="s">
        <v>45</v>
      </c>
      <c r="F28" s="34" t="s">
        <v>27</v>
      </c>
      <c r="G28" s="35" t="s">
        <v>28</v>
      </c>
      <c r="H28" s="43">
        <v>12</v>
      </c>
      <c r="I28" s="26"/>
      <c r="J28" s="27">
        <f t="shared" si="0"/>
        <v>0</v>
      </c>
      <c r="K28" s="37"/>
      <c r="L28" s="29">
        <f t="shared" si="1"/>
        <v>0</v>
      </c>
      <c r="M28" s="27">
        <f t="shared" si="2"/>
        <v>0</v>
      </c>
      <c r="N28" s="38"/>
      <c r="O28" s="38"/>
      <c r="P28" s="39"/>
      <c r="Q28" s="20"/>
    </row>
    <row r="29" spans="2:17" ht="27.75">
      <c r="B29" s="32" t="s">
        <v>65</v>
      </c>
      <c r="C29" s="33" t="s">
        <v>63</v>
      </c>
      <c r="D29" s="34" t="s">
        <v>64</v>
      </c>
      <c r="E29" s="34" t="s">
        <v>45</v>
      </c>
      <c r="F29" s="34" t="s">
        <v>55</v>
      </c>
      <c r="G29" s="35" t="s">
        <v>28</v>
      </c>
      <c r="H29" s="43">
        <v>12</v>
      </c>
      <c r="I29" s="26"/>
      <c r="J29" s="27">
        <f t="shared" si="0"/>
        <v>0</v>
      </c>
      <c r="K29" s="28"/>
      <c r="L29" s="29">
        <f t="shared" si="1"/>
        <v>0</v>
      </c>
      <c r="M29" s="27">
        <f t="shared" si="2"/>
        <v>0</v>
      </c>
      <c r="N29" s="38"/>
      <c r="O29" s="38"/>
      <c r="P29" s="39"/>
      <c r="Q29" s="20"/>
    </row>
    <row r="30" spans="2:17" ht="27.75">
      <c r="B30" s="32" t="s">
        <v>66</v>
      </c>
      <c r="C30" s="33">
        <v>1</v>
      </c>
      <c r="D30" s="34" t="s">
        <v>64</v>
      </c>
      <c r="E30" s="34" t="s">
        <v>45</v>
      </c>
      <c r="F30" s="34" t="s">
        <v>55</v>
      </c>
      <c r="G30" s="35" t="s">
        <v>28</v>
      </c>
      <c r="H30" s="43">
        <v>12</v>
      </c>
      <c r="I30" s="26"/>
      <c r="J30" s="27">
        <f t="shared" si="0"/>
        <v>0</v>
      </c>
      <c r="K30" s="37"/>
      <c r="L30" s="29">
        <f t="shared" si="1"/>
        <v>0</v>
      </c>
      <c r="M30" s="27">
        <f t="shared" si="2"/>
        <v>0</v>
      </c>
      <c r="N30" s="38"/>
      <c r="O30" s="38"/>
      <c r="P30" s="39"/>
      <c r="Q30" s="20"/>
    </row>
    <row r="31" spans="2:17" ht="27.75">
      <c r="B31" s="32">
        <v>25</v>
      </c>
      <c r="C31" s="33">
        <v>1</v>
      </c>
      <c r="D31" s="34" t="s">
        <v>64</v>
      </c>
      <c r="E31" s="34" t="s">
        <v>45</v>
      </c>
      <c r="F31" s="34" t="s">
        <v>27</v>
      </c>
      <c r="G31" s="35" t="s">
        <v>28</v>
      </c>
      <c r="H31" s="43">
        <v>12</v>
      </c>
      <c r="I31" s="26"/>
      <c r="J31" s="27">
        <f t="shared" si="0"/>
        <v>0</v>
      </c>
      <c r="K31" s="28"/>
      <c r="L31" s="29">
        <f t="shared" si="1"/>
        <v>0</v>
      </c>
      <c r="M31" s="27">
        <f t="shared" si="2"/>
        <v>0</v>
      </c>
      <c r="N31" s="38"/>
      <c r="O31" s="38"/>
      <c r="P31" s="39"/>
      <c r="Q31" s="20"/>
    </row>
    <row r="32" spans="2:17" ht="27.75">
      <c r="B32" s="32">
        <v>26</v>
      </c>
      <c r="C32" s="33">
        <v>1</v>
      </c>
      <c r="D32" s="34" t="s">
        <v>67</v>
      </c>
      <c r="E32" s="34" t="s">
        <v>68</v>
      </c>
      <c r="F32" s="34" t="s">
        <v>55</v>
      </c>
      <c r="G32" s="35" t="s">
        <v>28</v>
      </c>
      <c r="H32" s="43">
        <v>12</v>
      </c>
      <c r="I32" s="26"/>
      <c r="J32" s="27">
        <f t="shared" si="0"/>
        <v>0</v>
      </c>
      <c r="K32" s="37"/>
      <c r="L32" s="29">
        <f t="shared" si="1"/>
        <v>0</v>
      </c>
      <c r="M32" s="27">
        <f t="shared" si="2"/>
        <v>0</v>
      </c>
      <c r="N32" s="38"/>
      <c r="O32" s="38"/>
      <c r="P32" s="39"/>
      <c r="Q32" s="20"/>
    </row>
    <row r="33" spans="2:17" ht="27.75">
      <c r="B33" s="32">
        <v>27</v>
      </c>
      <c r="C33" s="33">
        <v>2</v>
      </c>
      <c r="D33" s="34" t="s">
        <v>67</v>
      </c>
      <c r="E33" s="34" t="s">
        <v>45</v>
      </c>
      <c r="F33" s="34" t="s">
        <v>55</v>
      </c>
      <c r="G33" s="35" t="s">
        <v>28</v>
      </c>
      <c r="H33" s="43">
        <v>12</v>
      </c>
      <c r="I33" s="26"/>
      <c r="J33" s="27">
        <f t="shared" si="0"/>
        <v>0</v>
      </c>
      <c r="K33" s="28"/>
      <c r="L33" s="29">
        <f t="shared" si="1"/>
        <v>0</v>
      </c>
      <c r="M33" s="27">
        <f t="shared" si="2"/>
        <v>0</v>
      </c>
      <c r="N33" s="44"/>
      <c r="O33" s="44"/>
      <c r="P33" s="45"/>
      <c r="Q33" s="20"/>
    </row>
    <row r="34" spans="2:17" ht="27.75">
      <c r="B34" s="46">
        <v>28</v>
      </c>
      <c r="C34" s="47">
        <v>5</v>
      </c>
      <c r="D34" s="48" t="s">
        <v>69</v>
      </c>
      <c r="E34" s="48" t="s">
        <v>70</v>
      </c>
      <c r="F34" s="48" t="s">
        <v>27</v>
      </c>
      <c r="G34" s="49" t="s">
        <v>28</v>
      </c>
      <c r="H34" s="43">
        <v>12</v>
      </c>
      <c r="I34" s="26"/>
      <c r="J34" s="27">
        <f t="shared" si="0"/>
        <v>0</v>
      </c>
      <c r="K34" s="37"/>
      <c r="L34" s="29">
        <f t="shared" si="1"/>
        <v>0</v>
      </c>
      <c r="M34" s="50">
        <f t="shared" si="2"/>
        <v>0</v>
      </c>
      <c r="N34" s="51"/>
      <c r="O34" s="51"/>
      <c r="P34" s="20"/>
      <c r="Q34" s="20"/>
    </row>
    <row r="35" spans="2:17" ht="28.5">
      <c r="B35" s="52"/>
      <c r="C35" s="52"/>
      <c r="D35" s="52"/>
      <c r="E35" s="52"/>
      <c r="F35" s="52"/>
      <c r="G35" s="53"/>
      <c r="I35" s="53" t="s">
        <v>71</v>
      </c>
      <c r="J35" s="54">
        <f>SUM(J7:J34)</f>
        <v>0</v>
      </c>
      <c r="K35" s="55"/>
      <c r="L35" s="56">
        <f>SUM(L7:L34)</f>
        <v>0</v>
      </c>
      <c r="M35" s="57">
        <f>SUM(M7:M34)</f>
        <v>0</v>
      </c>
      <c r="N35" s="51"/>
      <c r="O35" s="51"/>
      <c r="P35" s="20"/>
      <c r="Q35" s="20"/>
    </row>
    <row r="36" spans="2:17">
      <c r="B36" s="58" t="s">
        <v>72</v>
      </c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9"/>
      <c r="O36" s="59"/>
      <c r="P36" s="60"/>
      <c r="Q36" s="20"/>
    </row>
    <row r="37" spans="2:17">
      <c r="B37" s="61">
        <v>29</v>
      </c>
      <c r="C37" s="22" t="s">
        <v>47</v>
      </c>
      <c r="D37" s="23" t="s">
        <v>51</v>
      </c>
      <c r="E37" s="23" t="s">
        <v>73</v>
      </c>
      <c r="F37" s="23" t="s">
        <v>55</v>
      </c>
      <c r="G37" s="24" t="s">
        <v>23</v>
      </c>
      <c r="H37" s="62">
        <v>144</v>
      </c>
      <c r="I37" s="26"/>
      <c r="J37" s="27">
        <f>SUM(H37*I37)</f>
        <v>0</v>
      </c>
      <c r="K37" s="28"/>
      <c r="L37" s="29">
        <f>SUM(M37-J37)</f>
        <v>0</v>
      </c>
      <c r="M37" s="27">
        <f>SUM(J37*1.08)</f>
        <v>0</v>
      </c>
      <c r="N37" s="30"/>
      <c r="O37" s="30"/>
      <c r="P37" s="31"/>
      <c r="Q37" s="20"/>
    </row>
    <row r="38" spans="2:17">
      <c r="B38" s="63">
        <v>30</v>
      </c>
      <c r="C38" s="33" t="s">
        <v>57</v>
      </c>
      <c r="D38" s="34" t="s">
        <v>51</v>
      </c>
      <c r="E38" s="34" t="s">
        <v>73</v>
      </c>
      <c r="F38" s="34" t="s">
        <v>55</v>
      </c>
      <c r="G38" s="35" t="s">
        <v>23</v>
      </c>
      <c r="H38" s="41">
        <v>12</v>
      </c>
      <c r="I38" s="26"/>
      <c r="J38" s="27">
        <f t="shared" ref="J38:J44" si="3">SUM(H38*I38)</f>
        <v>0</v>
      </c>
      <c r="K38" s="37"/>
      <c r="L38" s="29">
        <f t="shared" ref="L38:L44" si="4">SUM(M38-J38)</f>
        <v>0</v>
      </c>
      <c r="M38" s="27">
        <f t="shared" ref="M38:M44" si="5">SUM(J38*1.08)</f>
        <v>0</v>
      </c>
      <c r="N38" s="38"/>
      <c r="O38" s="38"/>
      <c r="P38" s="39"/>
      <c r="Q38" s="20"/>
    </row>
    <row r="39" spans="2:17">
      <c r="B39" s="63">
        <v>31</v>
      </c>
      <c r="C39" s="33">
        <v>0</v>
      </c>
      <c r="D39" s="34" t="s">
        <v>51</v>
      </c>
      <c r="E39" s="34" t="s">
        <v>73</v>
      </c>
      <c r="F39" s="34" t="s">
        <v>55</v>
      </c>
      <c r="G39" s="35" t="s">
        <v>23</v>
      </c>
      <c r="H39" s="41">
        <v>12</v>
      </c>
      <c r="I39" s="26"/>
      <c r="J39" s="27">
        <f t="shared" si="3"/>
        <v>0</v>
      </c>
      <c r="K39" s="37"/>
      <c r="L39" s="29">
        <f t="shared" si="4"/>
        <v>0</v>
      </c>
      <c r="M39" s="27">
        <f t="shared" si="5"/>
        <v>0</v>
      </c>
      <c r="N39" s="38"/>
      <c r="O39" s="38"/>
      <c r="P39" s="39"/>
      <c r="Q39" s="20"/>
    </row>
    <row r="40" spans="2:17">
      <c r="B40" s="63">
        <v>32</v>
      </c>
      <c r="C40" s="33">
        <v>1</v>
      </c>
      <c r="D40" s="34" t="s">
        <v>74</v>
      </c>
      <c r="E40" s="34" t="s">
        <v>73</v>
      </c>
      <c r="F40" s="34" t="s">
        <v>55</v>
      </c>
      <c r="G40" s="35" t="s">
        <v>23</v>
      </c>
      <c r="H40" s="41">
        <v>240</v>
      </c>
      <c r="I40" s="26"/>
      <c r="J40" s="27">
        <f t="shared" si="3"/>
        <v>0</v>
      </c>
      <c r="K40" s="37"/>
      <c r="L40" s="29">
        <f t="shared" si="4"/>
        <v>0</v>
      </c>
      <c r="M40" s="27">
        <f t="shared" si="5"/>
        <v>0</v>
      </c>
      <c r="N40" s="38"/>
      <c r="O40" s="38"/>
      <c r="P40" s="39"/>
      <c r="Q40" s="20"/>
    </row>
    <row r="41" spans="2:17">
      <c r="B41" s="63">
        <v>33</v>
      </c>
      <c r="C41" s="33">
        <v>2</v>
      </c>
      <c r="D41" s="34" t="s">
        <v>67</v>
      </c>
      <c r="E41" s="34" t="s">
        <v>73</v>
      </c>
      <c r="F41" s="34" t="s">
        <v>55</v>
      </c>
      <c r="G41" s="35" t="s">
        <v>23</v>
      </c>
      <c r="H41" s="41">
        <v>48</v>
      </c>
      <c r="I41" s="26"/>
      <c r="J41" s="27">
        <f t="shared" si="3"/>
        <v>0</v>
      </c>
      <c r="K41" s="37"/>
      <c r="L41" s="29">
        <f t="shared" si="4"/>
        <v>0</v>
      </c>
      <c r="M41" s="27">
        <f t="shared" si="5"/>
        <v>0</v>
      </c>
      <c r="N41" s="38"/>
      <c r="O41" s="38"/>
      <c r="P41" s="39"/>
      <c r="Q41" s="20"/>
    </row>
    <row r="42" spans="2:17" ht="26.25">
      <c r="B42" s="63">
        <v>34</v>
      </c>
      <c r="C42" s="33">
        <v>5</v>
      </c>
      <c r="D42" s="34" t="s">
        <v>75</v>
      </c>
      <c r="E42" s="34" t="s">
        <v>21</v>
      </c>
      <c r="F42" s="34" t="s">
        <v>27</v>
      </c>
      <c r="G42" s="64" t="s">
        <v>28</v>
      </c>
      <c r="H42" s="41">
        <v>36</v>
      </c>
      <c r="I42" s="26"/>
      <c r="J42" s="27">
        <f t="shared" si="3"/>
        <v>0</v>
      </c>
      <c r="K42" s="37"/>
      <c r="L42" s="29">
        <f t="shared" si="4"/>
        <v>0</v>
      </c>
      <c r="M42" s="27">
        <f t="shared" si="5"/>
        <v>0</v>
      </c>
      <c r="N42" s="38"/>
      <c r="O42" s="38"/>
      <c r="P42" s="39"/>
      <c r="Q42" s="20"/>
    </row>
    <row r="43" spans="2:17">
      <c r="B43" s="63">
        <v>35</v>
      </c>
      <c r="C43" s="33">
        <v>1</v>
      </c>
      <c r="D43" s="34" t="s">
        <v>76</v>
      </c>
      <c r="E43" s="34" t="s">
        <v>77</v>
      </c>
      <c r="F43" s="34"/>
      <c r="G43" s="64"/>
      <c r="H43" s="41">
        <v>12</v>
      </c>
      <c r="I43" s="26"/>
      <c r="J43" s="27">
        <f t="shared" si="3"/>
        <v>0</v>
      </c>
      <c r="K43" s="37"/>
      <c r="L43" s="29">
        <f t="shared" si="4"/>
        <v>0</v>
      </c>
      <c r="M43" s="27">
        <f t="shared" si="5"/>
        <v>0</v>
      </c>
      <c r="N43" s="38"/>
      <c r="O43" s="38"/>
      <c r="P43" s="39"/>
      <c r="Q43" s="20"/>
    </row>
    <row r="44" spans="2:17">
      <c r="B44" s="63">
        <v>36</v>
      </c>
      <c r="C44" s="33">
        <v>2</v>
      </c>
      <c r="D44" s="34" t="s">
        <v>76</v>
      </c>
      <c r="E44" s="34" t="s">
        <v>70</v>
      </c>
      <c r="F44" s="34"/>
      <c r="G44" s="64"/>
      <c r="H44" s="43">
        <v>12</v>
      </c>
      <c r="I44" s="26"/>
      <c r="J44" s="27">
        <f t="shared" si="3"/>
        <v>0</v>
      </c>
      <c r="K44" s="37"/>
      <c r="L44" s="29">
        <f t="shared" si="4"/>
        <v>0</v>
      </c>
      <c r="M44" s="27">
        <f t="shared" si="5"/>
        <v>0</v>
      </c>
      <c r="N44" s="38"/>
      <c r="O44" s="38"/>
      <c r="P44" s="39"/>
      <c r="Q44" s="20"/>
    </row>
    <row r="45" spans="2:17" ht="28.5">
      <c r="I45" s="53" t="s">
        <v>78</v>
      </c>
      <c r="J45" s="65">
        <f>SUM(J37:J44)</f>
        <v>0</v>
      </c>
      <c r="K45" s="66"/>
      <c r="L45" s="67">
        <f>SUM(L37:L44)</f>
        <v>0</v>
      </c>
      <c r="M45" s="68">
        <f>SUM(M37:M44)</f>
        <v>0</v>
      </c>
    </row>
    <row r="46" spans="2:17" ht="18">
      <c r="I46" s="69" t="s">
        <v>79</v>
      </c>
      <c r="J46" s="70">
        <f>SUM(J35+J45)</f>
        <v>0</v>
      </c>
      <c r="K46" s="71"/>
      <c r="L46" s="70">
        <f>SUM(L35+L45)</f>
        <v>0</v>
      </c>
      <c r="M46" s="69">
        <f>SUM(M35+M45)</f>
        <v>0</v>
      </c>
    </row>
    <row r="47" spans="2:17">
      <c r="I47" s="72"/>
      <c r="J47" s="72"/>
      <c r="M47" s="72"/>
      <c r="N47" s="73"/>
    </row>
    <row r="48" spans="2:17">
      <c r="B48" s="74"/>
      <c r="C48" s="75"/>
      <c r="D48" s="75"/>
      <c r="E48" s="75"/>
      <c r="F48" s="75"/>
      <c r="G48" s="75"/>
      <c r="H48" s="75"/>
      <c r="I48" s="75"/>
      <c r="J48" s="75"/>
      <c r="K48" s="75"/>
      <c r="L48" s="75"/>
    </row>
    <row r="49" spans="2:12">
      <c r="B49" s="74" t="s">
        <v>80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</row>
    <row r="50" spans="2:12">
      <c r="B50" s="76" t="s">
        <v>81</v>
      </c>
      <c r="C50" s="76"/>
      <c r="D50" s="76"/>
      <c r="E50" s="76"/>
      <c r="F50" s="76"/>
      <c r="G50" s="76"/>
      <c r="H50" s="77"/>
      <c r="I50" s="77"/>
      <c r="J50" s="76"/>
      <c r="K50" s="76"/>
      <c r="L50" s="77"/>
    </row>
    <row r="51" spans="2:12">
      <c r="B51" s="76" t="s">
        <v>82</v>
      </c>
      <c r="C51" s="76"/>
      <c r="D51" s="76"/>
      <c r="E51" s="76"/>
      <c r="F51" s="76"/>
      <c r="G51" s="76"/>
      <c r="H51" s="77"/>
      <c r="I51" s="77"/>
      <c r="J51" s="76"/>
      <c r="K51" s="76"/>
      <c r="L51" s="77"/>
    </row>
    <row r="52" spans="2:12">
      <c r="B52" s="76" t="s">
        <v>83</v>
      </c>
      <c r="C52" s="76"/>
      <c r="D52" s="76"/>
      <c r="E52" s="76"/>
      <c r="F52" s="76"/>
      <c r="G52" s="76"/>
      <c r="H52" s="77"/>
      <c r="I52" s="77"/>
      <c r="J52" s="76"/>
      <c r="K52" s="76"/>
      <c r="L52" s="77"/>
    </row>
    <row r="53" spans="2:12">
      <c r="B53" s="76" t="s">
        <v>84</v>
      </c>
      <c r="C53" s="76"/>
      <c r="D53" s="76"/>
      <c r="E53" s="76"/>
      <c r="F53" s="76"/>
      <c r="G53" s="76"/>
      <c r="H53" s="77"/>
      <c r="I53" s="77"/>
      <c r="J53" s="76"/>
      <c r="K53" s="76"/>
      <c r="L53" s="77"/>
    </row>
    <row r="54" spans="2:12">
      <c r="B54" s="76" t="s">
        <v>85</v>
      </c>
      <c r="C54" s="76"/>
      <c r="D54" s="76"/>
      <c r="E54" s="76"/>
      <c r="F54" s="76"/>
      <c r="G54" s="76"/>
      <c r="H54" s="77"/>
      <c r="I54" s="77"/>
      <c r="J54" s="76"/>
      <c r="K54" s="76"/>
      <c r="L54" s="77"/>
    </row>
    <row r="55" spans="2:12">
      <c r="B55" s="76" t="s">
        <v>86</v>
      </c>
      <c r="C55" s="76"/>
      <c r="D55" s="76"/>
      <c r="E55" s="76"/>
      <c r="F55" s="76"/>
      <c r="G55" s="76"/>
      <c r="H55" s="77"/>
      <c r="I55" s="77"/>
      <c r="J55" s="76"/>
      <c r="K55" s="76"/>
      <c r="L55" s="77"/>
    </row>
    <row r="56" spans="2:12">
      <c r="B56" s="76" t="s">
        <v>87</v>
      </c>
      <c r="C56" s="76"/>
      <c r="D56" s="76"/>
      <c r="E56" s="76"/>
      <c r="F56" s="76"/>
      <c r="G56" s="76"/>
      <c r="H56" s="77"/>
      <c r="I56" s="77"/>
      <c r="J56" s="76"/>
      <c r="K56" s="76"/>
      <c r="L56" s="77"/>
    </row>
    <row r="57" spans="2:12">
      <c r="B57" s="78" t="s">
        <v>88</v>
      </c>
      <c r="C57" s="78"/>
      <c r="D57" s="78"/>
      <c r="E57" s="78"/>
      <c r="F57" s="78"/>
      <c r="G57" s="78"/>
      <c r="H57" s="78"/>
      <c r="I57" s="78"/>
      <c r="J57" s="78"/>
      <c r="K57" s="78"/>
      <c r="L57" s="78"/>
    </row>
    <row r="58" spans="2:12">
      <c r="B58" s="76" t="s">
        <v>89</v>
      </c>
      <c r="C58" s="76"/>
      <c r="D58" s="76"/>
      <c r="E58" s="76"/>
      <c r="F58" s="76"/>
      <c r="G58" s="76"/>
      <c r="H58" s="77"/>
      <c r="I58" s="77"/>
      <c r="J58" s="76"/>
      <c r="K58" s="76"/>
      <c r="L58" s="77"/>
    </row>
    <row r="59" spans="2:12">
      <c r="B59" s="76" t="s">
        <v>90</v>
      </c>
      <c r="C59" s="76"/>
      <c r="D59" s="76"/>
      <c r="E59" s="76"/>
      <c r="F59" s="76"/>
      <c r="G59" s="76"/>
      <c r="H59" s="77"/>
      <c r="I59" s="77"/>
      <c r="J59" s="76"/>
      <c r="K59" s="76"/>
      <c r="L59" s="77"/>
    </row>
    <row r="60" spans="2:12">
      <c r="B60" s="76" t="s">
        <v>91</v>
      </c>
      <c r="C60" s="76"/>
      <c r="D60" s="76"/>
      <c r="E60" s="76"/>
      <c r="F60" s="76"/>
      <c r="G60" s="76"/>
      <c r="H60" s="76"/>
      <c r="I60" s="76"/>
      <c r="J60" s="76"/>
      <c r="K60" s="76"/>
      <c r="L60" s="76"/>
    </row>
  </sheetData>
  <mergeCells count="6">
    <mergeCell ref="J4:O4"/>
    <mergeCell ref="B6:O6"/>
    <mergeCell ref="B36:O36"/>
    <mergeCell ref="C48:L48"/>
    <mergeCell ref="C49:L49"/>
    <mergeCell ref="B57:L5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2026-04-03T17:23:19Z</dcterms:created>
  <dcterms:modified xsi:type="dcterms:W3CDTF">2026-04-03T17:23:39Z</dcterms:modified>
</cp:coreProperties>
</file>